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'1'!$A$1:$H$35</definedName>
  </definedNames>
  <calcPr calcId="145621" refMode="R1C1"/>
</workbook>
</file>

<file path=xl/calcChain.xml><?xml version="1.0" encoding="utf-8"?>
<calcChain xmlns="http://schemas.openxmlformats.org/spreadsheetml/2006/main">
  <c r="F26" i="1" l="1"/>
  <c r="I26" i="1"/>
  <c r="I24" i="1"/>
  <c r="I25" i="1"/>
  <c r="I20" i="1" l="1"/>
  <c r="I21" i="1"/>
  <c r="I22" i="1"/>
  <c r="I23" i="1"/>
  <c r="I18" i="1" l="1"/>
  <c r="I19" i="1"/>
  <c r="I11" i="1" l="1"/>
  <c r="I12" i="1"/>
  <c r="I13" i="1"/>
  <c r="I14" i="1"/>
  <c r="I15" i="1"/>
  <c r="I16" i="1"/>
  <c r="I17" i="1"/>
  <c r="I10" i="1" l="1"/>
  <c r="I27" i="1" l="1"/>
</calcChain>
</file>

<file path=xl/sharedStrings.xml><?xml version="1.0" encoding="utf-8"?>
<sst xmlns="http://schemas.openxmlformats.org/spreadsheetml/2006/main" count="73" uniqueCount="33">
  <si>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</si>
  <si>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</si>
  <si>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</si>
  <si>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</si>
  <si>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</si>
  <si>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</si>
  <si>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</si>
  <si>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</si>
  <si>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</si>
  <si>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</si>
  <si>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</si>
  <si>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</si>
  <si>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</si>
  <si>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</si>
  <si>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</si>
  <si>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</si>
  <si>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</si>
  <si>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</si>
  <si>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</si>
  <si>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</si>
  <si>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</si>
  <si>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</si>
  <si>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М</t>
  </si>
  <si>
    <t>Наименование лота:  "Реализация невостребованных ликвидных МТР. Продукция кабельная"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</si>
  <si>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НВЛ-2019/458</t>
    </r>
  </si>
  <si>
    <t>ЛОТ НЕДЕЛИМЫЙ</t>
  </si>
  <si>
    <t>Провод со скрученными жилами с поливинилхлоридной изоляцией и оболочкой, гибкий ПВС 2х1,0</t>
  </si>
  <si>
    <t>Кабель силовой с алюминиевыми жилами, с изоляцией из поливинилхлоридного пластиката, с защитным покровом АВБбШв 4х185-1,0</t>
  </si>
  <si>
    <t>Кабель силовой одножильный с изоляцией из СПЭ, с оболочкой из ПВХ пластиката пониженной горючести, с медной жилой ПвВнг-LS(В)1х70/35-10</t>
  </si>
  <si>
    <t>Кабель силовой с алюминиевыми жилами, с изоляцией и оболочкой из поливинилхлоридного пластиката АВВГ 2х6-1,0</t>
  </si>
  <si>
    <t>Кабель силовой с медными жилами, с изоляцией из силанольносшитого полиэтилена и оболочкой из поливинилхлоридного пластиката пониженной пожароопасности ПвВнг(А)-LS 5х150-1,0</t>
  </si>
  <si>
    <t>Кабель силовой с медными жилами, с изоляцией из сшитого полиэтилена, в оболочке из поливинилхлоридной композиции пониженной горючести, бронированный ПвБВнг(А)-ХЛ 3х70/16-10</t>
  </si>
  <si>
    <t>Кабель силовой с медными жилами, с изоляцией из сшитого полиэтилена, в оболочке из поливинилхлоридной композиции пониженной горючести, бронированный ПвБВнг(А)-ХЛ 3х50/16-10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</si>
</sst>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6"/>
  <sheetViews>
    <sheetView tabSelected="1" view="pageBreakPreview" zoomScaleNormal="100" zoomScaleSheetLayoutView="100" workbookViewId="0">
      <selection activeCell="D16" sqref="D16:D1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2" t="s">
        <v>11</v>
      </c>
      <c r="B1" s="52"/>
      <c r="C1" s="52"/>
      <c r="D1" s="53"/>
      <c r="E1" s="54"/>
      <c r="F1" s="54"/>
      <c r="G1" s="54"/>
      <c r="H1" s="54"/>
    </row>
    <row r="2" spans="1:16361" s="1" customFormat="1" ht="45.75" customHeight="1" x14ac:dyDescent="0.25">
      <c r="A2" s="55" t="s">
        <v>23</v>
      </c>
      <c r="B2" s="55"/>
      <c r="C2" s="55"/>
      <c r="D2" s="55"/>
      <c r="E2" s="55"/>
      <c r="F2" s="55"/>
      <c r="G2" s="55"/>
      <c r="H2" s="55"/>
    </row>
    <row r="3" spans="1:16361" s="1" customFormat="1" ht="18.75" x14ac:dyDescent="0.25">
      <c r="A3" s="56" t="s">
        <v>24</v>
      </c>
      <c r="B3" s="56"/>
      <c r="C3" s="56"/>
      <c r="D3" s="56"/>
      <c r="E3" s="56"/>
      <c r="F3" s="56"/>
      <c r="G3" s="56"/>
      <c r="H3" s="56"/>
    </row>
    <row r="4" spans="1:16361" s="1" customFormat="1" ht="18.75" x14ac:dyDescent="0.25">
      <c r="A4" s="57" t="s">
        <v>25</v>
      </c>
      <c r="B4" s="57"/>
      <c r="C4" s="57"/>
      <c r="D4" s="57"/>
      <c r="E4" s="57"/>
      <c r="F4" s="57"/>
      <c r="G4" s="57"/>
      <c r="H4" s="57"/>
    </row>
    <row r="5" spans="1:16361" s="15" customFormat="1" ht="18.75" x14ac:dyDescent="0.2">
      <c r="A5" s="51" t="s">
        <v>13</v>
      </c>
      <c r="B5" s="51"/>
      <c r="C5" s="51"/>
      <c r="D5" s="51"/>
      <c r="E5" s="51"/>
      <c r="F5" s="51"/>
      <c r="G5" s="51"/>
      <c r="H5" s="51"/>
    </row>
    <row r="6" spans="1:16361" s="15" customFormat="1" ht="18.75" x14ac:dyDescent="0.2">
      <c r="A6" s="51" t="s">
        <v>19</v>
      </c>
      <c r="B6" s="51"/>
      <c r="C6" s="51"/>
      <c r="D6" s="51"/>
      <c r="E6" s="51"/>
      <c r="F6" s="51"/>
      <c r="G6" s="51"/>
      <c r="H6" s="51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0">
        <v>1</v>
      </c>
      <c r="B10" s="41" t="s">
        <v>12</v>
      </c>
      <c r="C10" s="68">
        <v>1000154</v>
      </c>
      <c r="D10" s="45" t="s">
        <v>26</v>
      </c>
      <c r="E10" s="43" t="s">
        <v>22</v>
      </c>
      <c r="F10" s="44">
        <v>96</v>
      </c>
      <c r="G10" s="46">
        <v>8.6593007999999987</v>
      </c>
      <c r="H10" s="47">
        <v>41297</v>
      </c>
      <c r="I10" s="42">
        <f>G10*F10</f>
        <v>831.29287679999993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0">
        <v>2</v>
      </c>
      <c r="B11" s="41" t="s">
        <v>12</v>
      </c>
      <c r="C11" s="68">
        <v>1036063</v>
      </c>
      <c r="D11" s="45" t="s">
        <v>27</v>
      </c>
      <c r="E11" s="43" t="s">
        <v>22</v>
      </c>
      <c r="F11" s="44">
        <v>140</v>
      </c>
      <c r="G11" s="46">
        <v>305.92783480000003</v>
      </c>
      <c r="H11" s="47">
        <v>40436</v>
      </c>
      <c r="I11" s="42">
        <f t="shared" ref="I11:I25" si="0">G11*F11</f>
        <v>42829.896872000005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0">
        <v>3</v>
      </c>
      <c r="B12" s="41" t="s">
        <v>12</v>
      </c>
      <c r="C12" s="68">
        <v>1064223</v>
      </c>
      <c r="D12" s="45" t="s">
        <v>28</v>
      </c>
      <c r="E12" s="43" t="s">
        <v>22</v>
      </c>
      <c r="F12" s="44">
        <v>32</v>
      </c>
      <c r="G12" s="46">
        <v>343.63200699999999</v>
      </c>
      <c r="H12" s="47">
        <v>39996</v>
      </c>
      <c r="I12" s="42">
        <f t="shared" si="0"/>
        <v>10996.224224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0">
        <v>4</v>
      </c>
      <c r="B13" s="41" t="s">
        <v>12</v>
      </c>
      <c r="C13" s="68">
        <v>1064223</v>
      </c>
      <c r="D13" s="45" t="s">
        <v>28</v>
      </c>
      <c r="E13" s="43" t="s">
        <v>22</v>
      </c>
      <c r="F13" s="44">
        <v>17</v>
      </c>
      <c r="G13" s="46">
        <v>343.63200699999999</v>
      </c>
      <c r="H13" s="47">
        <v>39996</v>
      </c>
      <c r="I13" s="42">
        <f t="shared" si="0"/>
        <v>5841.744119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0" x14ac:dyDescent="0.25">
      <c r="A14" s="40">
        <v>5</v>
      </c>
      <c r="B14" s="41" t="s">
        <v>12</v>
      </c>
      <c r="C14" s="68">
        <v>1156929</v>
      </c>
      <c r="D14" s="45" t="s">
        <v>29</v>
      </c>
      <c r="E14" s="43" t="s">
        <v>22</v>
      </c>
      <c r="F14" s="44">
        <v>510</v>
      </c>
      <c r="G14" s="46">
        <v>11.135214</v>
      </c>
      <c r="H14" s="47">
        <v>40025</v>
      </c>
      <c r="I14" s="42">
        <f t="shared" si="0"/>
        <v>5678.9591399999999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45" x14ac:dyDescent="0.25">
      <c r="A15" s="40">
        <v>6</v>
      </c>
      <c r="B15" s="41" t="s">
        <v>12</v>
      </c>
      <c r="C15" s="68">
        <v>1196802</v>
      </c>
      <c r="D15" s="45" t="s">
        <v>30</v>
      </c>
      <c r="E15" s="43" t="s">
        <v>22</v>
      </c>
      <c r="F15" s="44">
        <v>10</v>
      </c>
      <c r="G15" s="46">
        <v>2310.4872009999999</v>
      </c>
      <c r="H15" s="47">
        <v>39885</v>
      </c>
      <c r="I15" s="42">
        <f t="shared" si="0"/>
        <v>23104.872009999999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45" x14ac:dyDescent="0.25">
      <c r="A16" s="40">
        <v>7</v>
      </c>
      <c r="B16" s="41" t="s">
        <v>12</v>
      </c>
      <c r="C16" s="68">
        <v>1309512</v>
      </c>
      <c r="D16" s="45" t="s">
        <v>31</v>
      </c>
      <c r="E16" s="43" t="s">
        <v>22</v>
      </c>
      <c r="F16" s="44">
        <v>46</v>
      </c>
      <c r="G16" s="46">
        <v>1069.3265652</v>
      </c>
      <c r="H16" s="47">
        <v>40945</v>
      </c>
      <c r="I16" s="42">
        <f t="shared" si="0"/>
        <v>49189.021999199998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45" x14ac:dyDescent="0.25">
      <c r="A17" s="40">
        <v>8</v>
      </c>
      <c r="B17" s="41" t="s">
        <v>12</v>
      </c>
      <c r="C17" s="68">
        <v>1309512</v>
      </c>
      <c r="D17" s="45" t="s">
        <v>31</v>
      </c>
      <c r="E17" s="43" t="s">
        <v>22</v>
      </c>
      <c r="F17" s="44">
        <v>10</v>
      </c>
      <c r="G17" s="46">
        <v>1069.3265652</v>
      </c>
      <c r="H17" s="47">
        <v>40945</v>
      </c>
      <c r="I17" s="42">
        <f t="shared" si="0"/>
        <v>10693.265652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45" x14ac:dyDescent="0.25">
      <c r="A18" s="40">
        <v>9</v>
      </c>
      <c r="B18" s="41" t="s">
        <v>12</v>
      </c>
      <c r="C18" s="68">
        <v>1309512</v>
      </c>
      <c r="D18" s="45" t="s">
        <v>31</v>
      </c>
      <c r="E18" s="43" t="s">
        <v>22</v>
      </c>
      <c r="F18" s="44">
        <v>7</v>
      </c>
      <c r="G18" s="46">
        <v>909.10036799999989</v>
      </c>
      <c r="H18" s="47">
        <v>40973</v>
      </c>
      <c r="I18" s="42">
        <f t="shared" si="0"/>
        <v>6363.7025759999997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45" x14ac:dyDescent="0.25">
      <c r="A19" s="40">
        <v>10</v>
      </c>
      <c r="B19" s="41" t="s">
        <v>12</v>
      </c>
      <c r="C19" s="68">
        <v>1309512</v>
      </c>
      <c r="D19" s="45" t="s">
        <v>31</v>
      </c>
      <c r="E19" s="43" t="s">
        <v>22</v>
      </c>
      <c r="F19" s="44">
        <v>46</v>
      </c>
      <c r="G19" s="46">
        <v>909.10036799999989</v>
      </c>
      <c r="H19" s="47">
        <v>40973</v>
      </c>
      <c r="I19" s="42">
        <f t="shared" si="0"/>
        <v>41818.616927999996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45" x14ac:dyDescent="0.25">
      <c r="A20" s="40">
        <v>11</v>
      </c>
      <c r="B20" s="41" t="s">
        <v>12</v>
      </c>
      <c r="C20" s="68">
        <v>1309512</v>
      </c>
      <c r="D20" s="45" t="s">
        <v>31</v>
      </c>
      <c r="E20" s="43" t="s">
        <v>22</v>
      </c>
      <c r="F20" s="44">
        <v>9</v>
      </c>
      <c r="G20" s="46">
        <v>909.10036799999989</v>
      </c>
      <c r="H20" s="47">
        <v>40973</v>
      </c>
      <c r="I20" s="42">
        <f t="shared" si="0"/>
        <v>8181.9033119999986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45" x14ac:dyDescent="0.25">
      <c r="A21" s="40">
        <v>12</v>
      </c>
      <c r="B21" s="41" t="s">
        <v>12</v>
      </c>
      <c r="C21" s="68">
        <v>1309512</v>
      </c>
      <c r="D21" s="45" t="s">
        <v>31</v>
      </c>
      <c r="E21" s="43" t="s">
        <v>22</v>
      </c>
      <c r="F21" s="44">
        <v>2</v>
      </c>
      <c r="G21" s="46">
        <v>909.10036799999989</v>
      </c>
      <c r="H21" s="47">
        <v>40973</v>
      </c>
      <c r="I21" s="42">
        <f t="shared" si="0"/>
        <v>1818.2007359999998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45" x14ac:dyDescent="0.25">
      <c r="A22" s="40">
        <v>13</v>
      </c>
      <c r="B22" s="41" t="s">
        <v>12</v>
      </c>
      <c r="C22" s="68">
        <v>1309512</v>
      </c>
      <c r="D22" s="45" t="s">
        <v>31</v>
      </c>
      <c r="E22" s="43" t="s">
        <v>22</v>
      </c>
      <c r="F22" s="44">
        <v>35</v>
      </c>
      <c r="G22" s="46">
        <v>909.10036799999989</v>
      </c>
      <c r="H22" s="47">
        <v>40973</v>
      </c>
      <c r="I22" s="42">
        <f t="shared" si="0"/>
        <v>31818.512879999995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45" x14ac:dyDescent="0.25">
      <c r="A23" s="40">
        <v>14</v>
      </c>
      <c r="B23" s="41" t="s">
        <v>12</v>
      </c>
      <c r="C23" s="68">
        <v>1309512</v>
      </c>
      <c r="D23" s="45" t="s">
        <v>31</v>
      </c>
      <c r="E23" s="43" t="s">
        <v>22</v>
      </c>
      <c r="F23" s="44">
        <v>61</v>
      </c>
      <c r="G23" s="46">
        <v>909.10036799999989</v>
      </c>
      <c r="H23" s="47">
        <v>40973</v>
      </c>
      <c r="I23" s="42">
        <f t="shared" si="0"/>
        <v>55455.122447999995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45" x14ac:dyDescent="0.25">
      <c r="A24" s="40">
        <v>15</v>
      </c>
      <c r="B24" s="41" t="s">
        <v>12</v>
      </c>
      <c r="C24" s="68">
        <v>1309512</v>
      </c>
      <c r="D24" s="45" t="s">
        <v>31</v>
      </c>
      <c r="E24" s="43" t="s">
        <v>22</v>
      </c>
      <c r="F24" s="44">
        <v>7</v>
      </c>
      <c r="G24" s="46">
        <v>909.10036799999989</v>
      </c>
      <c r="H24" s="47">
        <v>40973</v>
      </c>
      <c r="I24" s="42">
        <f t="shared" si="0"/>
        <v>6363.7025759999997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45" x14ac:dyDescent="0.25">
      <c r="A25" s="40">
        <v>16</v>
      </c>
      <c r="B25" s="41" t="s">
        <v>12</v>
      </c>
      <c r="C25" s="68">
        <v>1309513</v>
      </c>
      <c r="D25" s="45" t="s">
        <v>32</v>
      </c>
      <c r="E25" s="43" t="s">
        <v>22</v>
      </c>
      <c r="F25" s="44">
        <v>41</v>
      </c>
      <c r="G25" s="46">
        <v>1522.0305324000001</v>
      </c>
      <c r="H25" s="47">
        <v>40439</v>
      </c>
      <c r="I25" s="42">
        <f t="shared" si="0"/>
        <v>62403.251828400003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4" customFormat="1" x14ac:dyDescent="0.25">
      <c r="A26" s="62" t="s">
        <v>7</v>
      </c>
      <c r="B26" s="62"/>
      <c r="C26" s="62"/>
      <c r="D26" s="62"/>
      <c r="E26" s="26"/>
      <c r="F26" s="27">
        <f>SUM(F10:F25)</f>
        <v>1069</v>
      </c>
      <c r="G26" s="28"/>
      <c r="H26" s="36"/>
      <c r="I26" s="48">
        <f>SUM(I10:I25)</f>
        <v>363388.29017740005</v>
      </c>
      <c r="J26" s="4" t="s">
        <v>21</v>
      </c>
    </row>
    <row r="27" spans="1:16361" s="4" customFormat="1" x14ac:dyDescent="0.25">
      <c r="A27" s="5"/>
      <c r="B27" s="5"/>
      <c r="C27" s="5"/>
      <c r="D27" s="6"/>
      <c r="E27" s="7"/>
      <c r="F27" s="10"/>
      <c r="G27" s="10"/>
      <c r="H27" s="37"/>
      <c r="I27" s="49">
        <f>I26*1.2</f>
        <v>436065.94821288006</v>
      </c>
      <c r="J27" s="4" t="s">
        <v>20</v>
      </c>
    </row>
    <row r="28" spans="1:16361" s="4" customFormat="1" ht="106.5" customHeight="1" x14ac:dyDescent="0.25">
      <c r="A28" s="63" t="s">
        <v>8</v>
      </c>
      <c r="B28" s="64"/>
      <c r="C28" s="64"/>
      <c r="D28" s="65"/>
      <c r="E28" s="66" t="s">
        <v>9</v>
      </c>
      <c r="F28" s="66"/>
      <c r="G28" s="66"/>
      <c r="H28" s="66"/>
    </row>
    <row r="29" spans="1:16361" s="4" customFormat="1" ht="15.75" x14ac:dyDescent="0.25">
      <c r="A29" s="59" t="s">
        <v>10</v>
      </c>
      <c r="B29" s="60"/>
      <c r="C29" s="60"/>
      <c r="D29" s="61"/>
      <c r="E29" s="58" t="s">
        <v>16</v>
      </c>
      <c r="F29" s="58"/>
      <c r="G29" s="58"/>
      <c r="H29" s="58"/>
    </row>
    <row r="30" spans="1:16361" s="4" customFormat="1" ht="15.75" x14ac:dyDescent="0.25">
      <c r="A30" s="59" t="s">
        <v>15</v>
      </c>
      <c r="B30" s="60"/>
      <c r="C30" s="60"/>
      <c r="D30" s="61"/>
      <c r="E30" s="58" t="s">
        <v>16</v>
      </c>
      <c r="F30" s="58"/>
      <c r="G30" s="58"/>
      <c r="H30" s="58"/>
    </row>
    <row r="35" spans="1:8" s="18" customFormat="1" ht="15.75" x14ac:dyDescent="0.2">
      <c r="A35" s="50" t="s">
        <v>17</v>
      </c>
      <c r="B35" s="50"/>
      <c r="C35" s="50"/>
      <c r="D35" s="50"/>
      <c r="E35" s="19"/>
      <c r="F35" s="19"/>
      <c r="G35" s="67" t="s">
        <v>18</v>
      </c>
      <c r="H35" s="67"/>
    </row>
    <row r="36" spans="1:8" s="12" customFormat="1" ht="18.75" x14ac:dyDescent="0.3">
      <c r="A36" s="17"/>
      <c r="C36" s="31"/>
      <c r="F36" s="13"/>
      <c r="G36" s="33"/>
      <c r="H36" s="38"/>
    </row>
  </sheetData>
  <mergeCells count="15">
    <mergeCell ref="A35:D35"/>
    <mergeCell ref="A6:H6"/>
    <mergeCell ref="A1:H1"/>
    <mergeCell ref="A2:H2"/>
    <mergeCell ref="A3:H3"/>
    <mergeCell ref="A4:H4"/>
    <mergeCell ref="A5:H5"/>
    <mergeCell ref="E30:H30"/>
    <mergeCell ref="E29:H29"/>
    <mergeCell ref="A30:D30"/>
    <mergeCell ref="A29:D29"/>
    <mergeCell ref="A26:D26"/>
    <mergeCell ref="A28:D28"/>
    <mergeCell ref="E28:H28"/>
    <mergeCell ref="G35:H35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2019-11-22T08:19:53Z</cp:lastPrinted>
  <dcterms:created xsi:type="dcterms:W3CDTF">2016-09-16T10:27:35Z</dcterms:created>
  <dcterms:modified xsi:type="dcterms:W3CDTF">2019-11-22T08:23:45Z</dcterms:modified>
</cp:coreProperties>
</file>